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9320" windowHeight="9465"/>
  </bookViews>
  <sheets>
    <sheet name="прил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ccess_Button1" hidden="1">"Наряд98_2_База_данных_по_топоработам_Таблица1"</definedName>
    <definedName name="AccessDatabase" hidden="1">"E:\XLS\Наряд982.mdb"</definedName>
    <definedName name="апр">[1]вх1!$A$175</definedName>
    <definedName name="атт">[1]вх1!$A$174</definedName>
    <definedName name="ббб">[1]вх1!$A$176</definedName>
    <definedName name="год">[2]вх2!$H$40</definedName>
    <definedName name="год2">[3]вх1!$A$165</definedName>
    <definedName name="еи">[3]вх1!$A$169</definedName>
    <definedName name="исп">[3]вх1!$A$175</definedName>
    <definedName name="на">[2]вх2!$H$42</definedName>
    <definedName name="нач">[3]вх1!$A$177</definedName>
    <definedName name="_xlnm.Print_Area" localSheetId="0">прил.3!$A$1:$K$50</definedName>
    <definedName name="план">[2]вх2!$H$43</definedName>
    <definedName name="_xlnm.Recorder">#REF!</definedName>
    <definedName name="тел">[4]СжВ!$B$145</definedName>
    <definedName name="тро">[3]вх1!$A$176</definedName>
    <definedName name="ттт">[5]вх1!$A$165</definedName>
  </definedNames>
  <calcPr calcId="125725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<sst xmlns="http://schemas.openxmlformats.org/spreadsheetml/2006/main" count="77" uniqueCount="50">
  <si>
    <t>к договору подряда №____________</t>
  </si>
  <si>
    <t>к договору подряда №___________</t>
  </si>
  <si>
    <t>от ____________201 _г.</t>
  </si>
  <si>
    <t xml:space="preserve">Калькуляция </t>
  </si>
  <si>
    <t xml:space="preserve">  КАЛЬКУЛЯЦИЯ</t>
  </si>
  <si>
    <t>Статьи затрат</t>
  </si>
  <si>
    <t>Сумма, руб.</t>
  </si>
  <si>
    <t>Объем работ (в м-ц), мз</t>
  </si>
  <si>
    <t>Объем работ, м-час</t>
  </si>
  <si>
    <t>1.Основная и дополнительная зарплата</t>
  </si>
  <si>
    <t>2.Начисление на ЗП</t>
  </si>
  <si>
    <t>2.Начисления на зарплату</t>
  </si>
  <si>
    <t>3.Топливо</t>
  </si>
  <si>
    <t>3.Текущий ремонт (з/части)</t>
  </si>
  <si>
    <t>4.ТО и ремонт</t>
  </si>
  <si>
    <t>4.Амортизация</t>
  </si>
  <si>
    <t>5.Амортизация</t>
  </si>
  <si>
    <t>5.Расходы на топливо</t>
  </si>
  <si>
    <t xml:space="preserve">6.Накладные расходы  </t>
  </si>
  <si>
    <t>6.Смазочные материалы</t>
  </si>
  <si>
    <t>Итого</t>
  </si>
  <si>
    <t xml:space="preserve">7.Накладные расходы </t>
  </si>
  <si>
    <t>7.НДС</t>
  </si>
  <si>
    <t>Всего с НДС</t>
  </si>
  <si>
    <t>8.НДС</t>
  </si>
  <si>
    <t xml:space="preserve">стоимости 1 часа  работ </t>
  </si>
  <si>
    <t>1.Материалы</t>
  </si>
  <si>
    <t xml:space="preserve">   Топливо</t>
  </si>
  <si>
    <t xml:space="preserve">   Смазочные материалы</t>
  </si>
  <si>
    <t xml:space="preserve">   Шины</t>
  </si>
  <si>
    <t>2.Основная и дополнительная зарплата</t>
  </si>
  <si>
    <t>4.Расходы на топливо</t>
  </si>
  <si>
    <t>3.Начисления на зарплату</t>
  </si>
  <si>
    <t xml:space="preserve">5.Накладные расходы </t>
  </si>
  <si>
    <t xml:space="preserve">5.Текущий ремонт </t>
  </si>
  <si>
    <t>6.НДС</t>
  </si>
  <si>
    <t>6.Накладные расходы</t>
  </si>
  <si>
    <t>От "Подрядчика":</t>
  </si>
  <si>
    <t>От "Заказчика":</t>
  </si>
  <si>
    <t>___________/__________/</t>
  </si>
  <si>
    <t>___________/С.В. Шурыгин/</t>
  </si>
  <si>
    <t>Лист 1</t>
  </si>
  <si>
    <t>Приложение №3</t>
  </si>
  <si>
    <t>или эквивалента</t>
  </si>
  <si>
    <t xml:space="preserve">                               или эквивалента</t>
  </si>
  <si>
    <t xml:space="preserve">                      Всего с НДС</t>
  </si>
  <si>
    <t>стоимости  1 часа работ                                 экскаватора     объемом ковша 1,6м.куб</t>
  </si>
  <si>
    <t>фронтального погрузчика объемом ковша3,0 м.куб</t>
  </si>
  <si>
    <t>стоимости 1 часа работы                              бульдозера эксплутационной массы не менее23тонны, грейдера среднего класса эксплутационной массы не менее 16тонн</t>
  </si>
  <si>
    <t xml:space="preserve">стоимости 1 м-часа работы погрузчик HLT-120или эквивалент, бульдозера Т-170 или эквивалент 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</si>
</sst>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000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_);_(* \(#,##0\);_(* &quot;-&quot;??_);_(@_)"/>
    <numFmt numFmtId="171" formatCode="#,##0;[Red]#,##0"/>
    <numFmt numFmtId="172" formatCode="&quot;\&quot;#,##0;[Red]\-&quot;\&quot;#,##0"/>
    <numFmt numFmtId="173" formatCode="\£#,##0_);\(\£#,##0\)"/>
    <numFmt numFmtId="174" formatCode="&quot;error&quot;;&quot;error&quot;;&quot;OK&quot;;&quot;  &quot;@"/>
    <numFmt numFmtId="175" formatCode="0000"/>
    <numFmt numFmtId="176" formatCode="_(* #,##0_);_(* \(#,##0\);_(* &quot;-&quot;_);_(@_)"/>
    <numFmt numFmtId="177" formatCode="_(* #,##0.00_);[Red]_(* \(#,##0.00\);_(* &quot;-&quot;??_);_(@_)"/>
    <numFmt numFmtId="178" formatCode="&quot;$&quot;#,##0\ ;\(&quot;$&quot;#,##0\)"/>
    <numFmt numFmtId="179" formatCode="dd\ mmm\ yyyy_);;;&quot;  &quot;@"/>
    <numFmt numFmtId="180" formatCode="#,##0_);\(#,##0\);&quot;- &quot;;&quot;  &quot;@"/>
    <numFmt numFmtId="181" formatCode="0.0\x"/>
    <numFmt numFmtId="182" formatCode="_([$€-2]* #,##0.00_);_([$€-2]* \(#,##0.00\);_([$€-2]* &quot;-&quot;??_)"/>
    <numFmt numFmtId="183" formatCode="_-* #,##0\ _F_B_-;\-* #,##0\ _F_B_-;_-* &quot;-&quot;\ _F_B_-;_-@_-"/>
    <numFmt numFmtId="184" formatCode="_-* #,##0.00\ _F_B_-;\-* #,##0.00\ _F_B_-;_-* &quot;-&quot;??\ _F_B_-;_-@_-"/>
    <numFmt numFmtId="185" formatCode="#,##0.0000_);\(#,##0.0000\);&quot;- &quot;;&quot;  &quot;@"/>
    <numFmt numFmtId="186" formatCode="_(* #,##0.00_);_(* \(#,##0.00\);_(* &quot;-&quot;??_);_(@_)"/>
    <numFmt numFmtId="187" formatCode="#,##0.0_);[Red]\(#,##0.0\)"/>
    <numFmt numFmtId="188" formatCode="_-* #,##0_-;_-* #,##0\-;_-* &quot;-&quot;_-;_-@_-"/>
    <numFmt numFmtId="189" formatCode="_-* #,##0.00_-;_-* #,##0.00\-;_-* &quot;-&quot;??_-;_-@_-"/>
    <numFmt numFmtId="190" formatCode="_-* #,##0\ _$_-;\-* #,##0\ _$_-;_-* &quot;-&quot;\ _$_-;_-@_-"/>
    <numFmt numFmtId="191" formatCode="_-* #,##0.00\ _$_-;\-* #,##0.00\ _$_-;_-* &quot;-&quot;??\ _$_-;_-@_-"/>
    <numFmt numFmtId="192" formatCode="_-* #,##0\ &quot;$&quot;_-;\-* #,##0\ &quot;$&quot;_-;_-* &quot;-&quot;\ &quot;$&quot;_-;_-@_-"/>
    <numFmt numFmtId="193" formatCode="_-* #,##0.00\ &quot;$&quot;_-;\-* #,##0.00\ &quot;$&quot;_-;_-* &quot;-&quot;??\ &quot;$&quot;_-;_-@_-"/>
    <numFmt numFmtId="194" formatCode="_(* #,##0.000_);[Red]_(* \(#,##0.000\);_(* &quot;-&quot;??_);_(@_)"/>
    <numFmt numFmtId="195" formatCode="&quot;$&quot;#,##0.0_);\(&quot;$&quot;#,##0.0\)"/>
    <numFmt numFmtId="196" formatCode="0.00\x"/>
    <numFmt numFmtId="197" formatCode="0.0000"/>
    <numFmt numFmtId="198" formatCode="_-* #,##0\ &quot;FB&quot;_-;\-* #,##0\ &quot;FB&quot;_-;_-* &quot;-&quot;\ &quot;FB&quot;_-;_-@_-"/>
    <numFmt numFmtId="199" formatCode="_-* #,##0.00\ &quot;FB&quot;_-;\-* #,##0.00\ &quot;FB&quot;_-;_-* &quot;-&quot;??\ &quot;FB&quot;_-;_-@_-"/>
    <numFmt numFmtId="200" formatCode="0.0%"/>
    <numFmt numFmtId="201" formatCode="_-&quot;F&quot;\ * #,##0_-;_-&quot;F&quot;\ * #,##0\-;_-&quot;F&quot;\ * &quot;-&quot;_-;_-@_-"/>
    <numFmt numFmtId="202" formatCode="_-&quot;F&quot;\ * #,##0.00_-;_-&quot;F&quot;\ * #,##0.00\-;_-&quot;F&quot;\ * &quot;-&quot;??_-;_-@_-"/>
    <numFmt numFmtId="203" formatCode="\¥#,##0_);\(\¥#,##0\)"/>
    <numFmt numFmtId="204" formatCode=";;&quot;zero&quot;;&quot;  &quot;@"/>
    <numFmt numFmtId="205" formatCode="#,##0\т"/>
    <numFmt numFmtId="206" formatCode="%#\.00"/>
  </numFmts>
  <fonts count="1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1"/>
      <color theme="0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2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0" fontId="26" fillId="0" borderId="0" applyFont="0" applyFill="0" applyBorder="0" applyAlignment="0"/>
    <xf numFmtId="0" fontId="27" fillId="0" borderId="0"/>
    <xf numFmtId="0" fontId="28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29" fillId="0" borderId="0" applyFont="0" applyFill="0" applyBorder="0" applyAlignment="0" applyProtection="0">
      <alignment vertical="center"/>
    </xf>
    <xf numFmtId="0" fontId="28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31" fillId="0" borderId="0"/>
    <xf numFmtId="0" fontId="29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34">
      <protection locked="0"/>
    </xf>
    <xf numFmtId="164" fontId="32" fillId="0" borderId="0">
      <protection locked="0"/>
    </xf>
    <xf numFmtId="165" fontId="32" fillId="0" borderId="0">
      <protection locked="0"/>
    </xf>
    <xf numFmtId="166" fontId="32" fillId="0" borderId="0">
      <protection locked="0"/>
    </xf>
    <xf numFmtId="0" fontId="32" fillId="0" borderId="0">
      <protection locked="0"/>
    </xf>
    <xf numFmtId="0" fontId="29" fillId="0" borderId="0">
      <alignment vertical="center"/>
    </xf>
    <xf numFmtId="0" fontId="33" fillId="0" borderId="0">
      <protection locked="0"/>
    </xf>
    <xf numFmtId="0" fontId="33" fillId="0" borderId="0">
      <protection locked="0"/>
    </xf>
    <xf numFmtId="167" fontId="34" fillId="0" borderId="35" applyBorder="0"/>
    <xf numFmtId="0" fontId="35" fillId="33" borderId="0"/>
    <xf numFmtId="0" fontId="36" fillId="34" borderId="36" applyNumberFormat="0" applyFill="0" applyBorder="0" applyAlignment="0">
      <alignment horizontal="left"/>
    </xf>
    <xf numFmtId="0" fontId="37" fillId="34" borderId="0" applyNumberFormat="0" applyFill="0" applyBorder="0" applyAlignment="0"/>
    <xf numFmtId="0" fontId="38" fillId="35" borderId="36" applyNumberFormat="0" applyFill="0" applyBorder="0" applyAlignment="0">
      <alignment horizontal="left"/>
    </xf>
    <xf numFmtId="0" fontId="39" fillId="36" borderId="0" applyNumberFormat="0" applyFill="0" applyBorder="0" applyAlignment="0"/>
    <xf numFmtId="0" fontId="40" fillId="0" borderId="0" applyNumberFormat="0" applyFill="0" applyBorder="0" applyAlignment="0"/>
    <xf numFmtId="0" fontId="41" fillId="0" borderId="37" applyNumberFormat="0" applyFill="0" applyBorder="0" applyAlignment="0">
      <alignment horizontal="left"/>
    </xf>
    <xf numFmtId="0" fontId="42" fillId="37" borderId="38" applyNumberFormat="0" applyFill="0" applyBorder="0" applyAlignment="0">
      <alignment horizontal="centerContinuous"/>
    </xf>
    <xf numFmtId="0" fontId="43" fillId="0" borderId="0" applyNumberFormat="0" applyFill="0" applyBorder="0" applyAlignment="0"/>
    <xf numFmtId="0" fontId="43" fillId="38" borderId="39" applyNumberFormat="0" applyFill="0" applyBorder="0" applyAlignment="0"/>
    <xf numFmtId="0" fontId="44" fillId="0" borderId="37" applyNumberFormat="0" applyFill="0" applyBorder="0" applyAlignment="0"/>
    <xf numFmtId="0" fontId="43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0" borderId="0">
      <alignment horizontal="right"/>
    </xf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39" borderId="0"/>
    <xf numFmtId="0" fontId="49" fillId="39" borderId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3" fontId="53" fillId="0" borderId="0" applyFont="0" applyFill="0" applyBorder="0" applyAlignment="0" applyProtection="0"/>
    <xf numFmtId="0" fontId="54" fillId="0" borderId="0"/>
    <xf numFmtId="0" fontId="55" fillId="0" borderId="0" applyFill="0" applyBorder="0" applyAlignment="0"/>
    <xf numFmtId="0" fontId="30" fillId="40" borderId="0" applyNumberFormat="0" applyFont="0" applyBorder="0" applyAlignment="0"/>
    <xf numFmtId="0" fontId="56" fillId="0" borderId="39" applyNumberFormat="0" applyFont="0" applyFill="0" applyProtection="0">
      <alignment horizontal="centerContinuous" vertical="center"/>
    </xf>
    <xf numFmtId="174" fontId="47" fillId="0" borderId="0" applyFont="0" applyFill="0" applyBorder="0" applyAlignment="0" applyProtection="0"/>
    <xf numFmtId="175" fontId="47" fillId="0" borderId="40" applyFont="0" applyFill="0" applyBorder="0" applyProtection="0">
      <alignment horizontal="center"/>
      <protection locked="0"/>
    </xf>
    <xf numFmtId="0" fontId="56" fillId="0" borderId="0" applyNumberFormat="0" applyFill="0" applyBorder="0" applyProtection="0">
      <alignment horizontal="center" vertical="center"/>
    </xf>
    <xf numFmtId="176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3" fontId="60" fillId="0" borderId="0" applyFont="0" applyFill="0" applyBorder="0" applyAlignment="0" applyProtection="0"/>
    <xf numFmtId="168" fontId="57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8" fontId="60" fillId="0" borderId="0" applyFont="0" applyFill="0" applyBorder="0" applyAlignment="0" applyProtection="0"/>
    <xf numFmtId="0" fontId="29" fillId="41" borderId="0"/>
    <xf numFmtId="0" fontId="49" fillId="42" borderId="0"/>
    <xf numFmtId="179" fontId="47" fillId="0" borderId="0" applyFont="0" applyFill="0" applyBorder="0" applyAlignment="0" applyProtection="0"/>
    <xf numFmtId="0" fontId="59" fillId="0" borderId="0" applyFont="0" applyFill="0" applyBorder="0" applyAlignment="0" applyProtection="0"/>
    <xf numFmtId="179" fontId="47" fillId="0" borderId="0" applyFont="0" applyFill="0" applyBorder="0" applyAlignment="0" applyProtection="0"/>
    <xf numFmtId="38" fontId="61" fillId="0" borderId="0" applyFont="0" applyFill="0" applyBorder="0" applyAlignment="0" applyProtection="0"/>
    <xf numFmtId="180" fontId="62" fillId="43" borderId="0" applyNumberFormat="0" applyBorder="0" applyAlignment="0" applyProtection="0"/>
    <xf numFmtId="181" fontId="26" fillId="0" borderId="0" applyFont="0" applyFill="0" applyBorder="0" applyAlignment="0" applyProtection="0"/>
    <xf numFmtId="0" fontId="59" fillId="0" borderId="41" applyNumberFormat="0" applyFont="0" applyFill="0" applyAlignment="0" applyProtection="0"/>
    <xf numFmtId="0" fontId="63" fillId="0" borderId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6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185" fontId="47" fillId="0" borderId="0" applyFont="0" applyFill="0" applyBorder="0" applyAlignment="0" applyProtection="0"/>
    <xf numFmtId="2" fontId="60" fillId="0" borderId="0" applyFont="0" applyFill="0" applyBorder="0" applyAlignment="0" applyProtection="0"/>
    <xf numFmtId="15" fontId="30" fillId="0" borderId="0">
      <alignment vertical="center"/>
    </xf>
    <xf numFmtId="0" fontId="65" fillId="0" borderId="0" applyFill="0" applyBorder="0" applyProtection="0">
      <alignment horizontal="left"/>
    </xf>
    <xf numFmtId="180" fontId="66" fillId="0" borderId="0" applyNumberFormat="0" applyFill="0" applyBorder="0" applyAlignment="0" applyProtection="0"/>
    <xf numFmtId="186" fontId="67" fillId="0" borderId="0" applyNumberFormat="0" applyFill="0" applyBorder="0" applyAlignment="0" applyProtection="0">
      <alignment horizontal="center"/>
    </xf>
    <xf numFmtId="0" fontId="59" fillId="0" borderId="0" applyFont="0" applyFill="0" applyBorder="0" applyAlignment="0" applyProtection="0">
      <alignment horizontal="right"/>
    </xf>
    <xf numFmtId="0" fontId="68" fillId="0" borderId="0" applyProtection="0">
      <alignment horizontal="right"/>
    </xf>
    <xf numFmtId="0" fontId="69" fillId="0" borderId="42" applyNumberFormat="0" applyAlignment="0" applyProtection="0">
      <alignment horizontal="left" vertical="center"/>
    </xf>
    <xf numFmtId="0" fontId="69" fillId="0" borderId="36">
      <alignment horizontal="left" vertical="center"/>
    </xf>
    <xf numFmtId="0" fontId="70" fillId="0" borderId="0">
      <alignment horizontal="center"/>
    </xf>
    <xf numFmtId="38" fontId="71" fillId="0" borderId="0"/>
    <xf numFmtId="38" fontId="72" fillId="0" borderId="0">
      <alignment horizontal="left"/>
    </xf>
    <xf numFmtId="0" fontId="73" fillId="0" borderId="0" applyProtection="0">
      <alignment horizontal="left"/>
    </xf>
    <xf numFmtId="0" fontId="70" fillId="0" borderId="0">
      <alignment horizontal="center"/>
    </xf>
    <xf numFmtId="0" fontId="74" fillId="0" borderId="43" applyNumberFormat="0" applyFill="0" applyBorder="0" applyAlignment="0" applyProtection="0">
      <alignment horizontal="left"/>
    </xf>
    <xf numFmtId="187" fontId="75" fillId="44" borderId="0" applyNumberFormat="0" applyBorder="0" applyAlignment="0" applyProtection="0">
      <protection locked="0"/>
    </xf>
    <xf numFmtId="0" fontId="76" fillId="0" borderId="0"/>
    <xf numFmtId="0" fontId="30" fillId="0" borderId="0"/>
    <xf numFmtId="0" fontId="47" fillId="45" borderId="44" applyNumberFormat="0" applyFont="0" applyAlignment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vertical="center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1" fontId="79" fillId="0" borderId="0" applyFont="0" applyFill="0" applyBorder="0" applyAlignment="0" applyProtection="0"/>
    <xf numFmtId="37" fontId="80" fillId="0" borderId="0"/>
    <xf numFmtId="0" fontId="35" fillId="0" borderId="45"/>
    <xf numFmtId="197" fontId="26" fillId="0" borderId="0"/>
    <xf numFmtId="37" fontId="81" fillId="44" borderId="36" applyBorder="0">
      <alignment horizontal="left" vertical="center" indent="2"/>
    </xf>
    <xf numFmtId="0" fontId="18" fillId="0" borderId="0"/>
    <xf numFmtId="0" fontId="82" fillId="0" borderId="0"/>
    <xf numFmtId="0" fontId="18" fillId="0" borderId="0"/>
    <xf numFmtId="0" fontId="83" fillId="0" borderId="0"/>
    <xf numFmtId="0" fontId="18" fillId="0" borderId="0"/>
    <xf numFmtId="0" fontId="84" fillId="0" borderId="0"/>
    <xf numFmtId="40" fontId="85" fillId="46" borderId="0">
      <alignment horizontal="right"/>
    </xf>
    <xf numFmtId="0" fontId="86" fillId="47" borderId="0">
      <alignment horizontal="center"/>
    </xf>
    <xf numFmtId="0" fontId="87" fillId="48" borderId="0"/>
    <xf numFmtId="0" fontId="88" fillId="46" borderId="0" applyBorder="0">
      <alignment horizontal="centerContinuous"/>
    </xf>
    <xf numFmtId="0" fontId="89" fillId="48" borderId="0" applyBorder="0">
      <alignment horizontal="centerContinuous"/>
    </xf>
    <xf numFmtId="0" fontId="69" fillId="0" borderId="0" applyNumberFormat="0" applyFill="0" applyBorder="0" applyAlignment="0" applyProtection="0"/>
    <xf numFmtId="0" fontId="90" fillId="0" borderId="0"/>
    <xf numFmtId="1" fontId="91" fillId="0" borderId="0" applyProtection="0">
      <alignment horizontal="right" vertical="center"/>
    </xf>
    <xf numFmtId="198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90" fillId="0" borderId="0"/>
    <xf numFmtId="0" fontId="92" fillId="0" borderId="0" applyNumberFormat="0" applyFill="0" applyBorder="0" applyAlignment="0" applyProtection="0">
      <alignment horizontal="left"/>
      <protection locked="0"/>
    </xf>
    <xf numFmtId="0" fontId="93" fillId="0" borderId="46">
      <alignment vertical="center"/>
    </xf>
    <xf numFmtId="0" fontId="94" fillId="0" borderId="47"/>
    <xf numFmtId="0" fontId="53" fillId="0" borderId="0" applyFill="0" applyBorder="0" applyAlignment="0" applyProtection="0"/>
    <xf numFmtId="0" fontId="45" fillId="0" borderId="0" applyNumberFormat="0" applyFill="0" applyBorder="0" applyAlignment="0" applyProtection="0">
      <alignment horizontal="center"/>
    </xf>
    <xf numFmtId="0" fontId="95" fillId="0" borderId="0"/>
    <xf numFmtId="0" fontId="96" fillId="0" borderId="0"/>
    <xf numFmtId="0" fontId="97" fillId="0" borderId="0" applyBorder="0" applyProtection="0">
      <alignment vertical="center"/>
    </xf>
    <xf numFmtId="0" fontId="97" fillId="0" borderId="39" applyBorder="0" applyProtection="0">
      <alignment horizontal="right" vertical="center"/>
    </xf>
    <xf numFmtId="0" fontId="98" fillId="49" borderId="0" applyBorder="0" applyProtection="0">
      <alignment horizontal="centerContinuous" vertical="center"/>
    </xf>
    <xf numFmtId="0" fontId="98" fillId="50" borderId="39" applyBorder="0" applyProtection="0">
      <alignment horizontal="centerContinuous" vertical="center"/>
    </xf>
    <xf numFmtId="0" fontId="99" fillId="0" borderId="0"/>
    <xf numFmtId="0" fontId="84" fillId="0" borderId="0"/>
    <xf numFmtId="0" fontId="100" fillId="0" borderId="0" applyFill="0" applyBorder="0" applyProtection="0">
      <alignment horizontal="left"/>
    </xf>
    <xf numFmtId="0" fontId="65" fillId="0" borderId="48" applyFill="0" applyBorder="0" applyProtection="0">
      <alignment horizontal="left" vertical="top"/>
    </xf>
    <xf numFmtId="0" fontId="101" fillId="0" borderId="0">
      <alignment horizontal="centerContinuous"/>
    </xf>
    <xf numFmtId="0" fontId="102" fillId="0" borderId="0"/>
    <xf numFmtId="0" fontId="103" fillId="0" borderId="0"/>
    <xf numFmtId="0" fontId="10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/>
    <xf numFmtId="0" fontId="60" fillId="0" borderId="49" applyNumberFormat="0" applyFont="0" applyFill="0" applyAlignment="0" applyProtection="0"/>
    <xf numFmtId="0" fontId="107" fillId="0" borderId="0">
      <alignment horizontal="fill"/>
    </xf>
    <xf numFmtId="0" fontId="108" fillId="0" borderId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108" fillId="0" borderId="0"/>
    <xf numFmtId="0" fontId="47" fillId="51" borderId="0" applyNumberFormat="0" applyBorder="0" applyAlignment="0" applyProtection="0"/>
    <xf numFmtId="0" fontId="109" fillId="0" borderId="39" applyBorder="0" applyProtection="0">
      <alignment horizontal="right"/>
    </xf>
    <xf numFmtId="203" fontId="53" fillId="0" borderId="0" applyFont="0" applyFill="0" applyBorder="0" applyAlignment="0" applyProtection="0"/>
    <xf numFmtId="204" fontId="47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10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1" fillId="0" borderId="50" applyNumberFormat="0" applyFill="0" applyBorder="0" applyProtection="0">
      <alignment horizontal="right" vertical="center"/>
    </xf>
    <xf numFmtId="14" fontId="111" fillId="0" borderId="0"/>
    <xf numFmtId="42" fontId="18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3" fillId="0" borderId="0"/>
    <xf numFmtId="0" fontId="114" fillId="44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30" fillId="0" borderId="0"/>
    <xf numFmtId="0" fontId="18" fillId="0" borderId="0"/>
    <xf numFmtId="0" fontId="112" fillId="0" borderId="0"/>
    <xf numFmtId="3" fontId="115" fillId="0" borderId="0"/>
    <xf numFmtId="0" fontId="30" fillId="0" borderId="0"/>
    <xf numFmtId="0" fontId="116" fillId="0" borderId="0"/>
    <xf numFmtId="0" fontId="117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9" fillId="0" borderId="0"/>
    <xf numFmtId="49" fontId="120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5" fontId="121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6" fontId="32" fillId="0" borderId="0">
      <protection locked="0"/>
    </xf>
    <xf numFmtId="49" fontId="123" fillId="0" borderId="44" applyNumberFormat="0" applyFill="0" applyAlignment="0" applyProtection="0"/>
  </cellStyleXfs>
  <cellXfs count="67">
    <xf numFmtId="0" fontId="0" fillId="0" borderId="0" xfId="0"/>
    <xf numFmtId="0" fontId="19" fillId="0" borderId="0" xfId="0" applyFont="1"/>
    <xf numFmtId="0" fontId="0" fillId="0" borderId="0" xfId="0" applyAlignment="1">
      <alignment horizontal="right"/>
    </xf>
    <xf numFmtId="0" fontId="22" fillId="0" borderId="16" xfId="0" applyFont="1" applyBorder="1"/>
    <xf numFmtId="0" fontId="21" fillId="0" borderId="17" xfId="0" applyFont="1" applyBorder="1"/>
    <xf numFmtId="0" fontId="21" fillId="0" borderId="18" xfId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center" wrapText="1"/>
    </xf>
    <xf numFmtId="0" fontId="21" fillId="0" borderId="19" xfId="0" applyFont="1" applyBorder="1"/>
    <xf numFmtId="0" fontId="21" fillId="0" borderId="20" xfId="0" applyFont="1" applyBorder="1"/>
    <xf numFmtId="0" fontId="21" fillId="0" borderId="16" xfId="1" applyFont="1" applyBorder="1"/>
    <xf numFmtId="1" fontId="21" fillId="0" borderId="17" xfId="0" applyNumberFormat="1" applyFont="1" applyBorder="1"/>
    <xf numFmtId="0" fontId="21" fillId="0" borderId="19" xfId="1" applyFont="1" applyBorder="1"/>
    <xf numFmtId="0" fontId="21" fillId="0" borderId="19" xfId="0" applyFont="1" applyBorder="1" applyAlignment="1">
      <alignment horizontal="left" wrapText="1"/>
    </xf>
    <xf numFmtId="2" fontId="21" fillId="0" borderId="20" xfId="0" applyNumberFormat="1" applyFont="1" applyBorder="1" applyAlignment="1">
      <alignment horizontal="center"/>
    </xf>
    <xf numFmtId="0" fontId="21" fillId="0" borderId="19" xfId="1" applyFont="1" applyBorder="1" applyAlignment="1">
      <alignment wrapText="1"/>
    </xf>
    <xf numFmtId="0" fontId="21" fillId="0" borderId="19" xfId="0" applyFont="1" applyBorder="1" applyAlignment="1">
      <alignment horizontal="left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wrapText="1"/>
    </xf>
    <xf numFmtId="2" fontId="21" fillId="0" borderId="22" xfId="0" applyNumberFormat="1" applyFont="1" applyBorder="1" applyAlignment="1">
      <alignment horizontal="center"/>
    </xf>
    <xf numFmtId="0" fontId="23" fillId="0" borderId="23" xfId="0" applyFont="1" applyFill="1" applyBorder="1" applyAlignment="1">
      <alignment horizontal="center"/>
    </xf>
    <xf numFmtId="2" fontId="23" fillId="0" borderId="24" xfId="2" applyNumberFormat="1" applyFont="1" applyBorder="1" applyAlignment="1">
      <alignment horizontal="center"/>
    </xf>
    <xf numFmtId="0" fontId="21" fillId="0" borderId="21" xfId="1" applyFont="1" applyBorder="1"/>
    <xf numFmtId="0" fontId="21" fillId="0" borderId="25" xfId="0" applyFont="1" applyBorder="1"/>
    <xf numFmtId="0" fontId="21" fillId="0" borderId="26" xfId="0" applyFont="1" applyBorder="1" applyAlignment="1">
      <alignment horizontal="center"/>
    </xf>
    <xf numFmtId="2" fontId="23" fillId="0" borderId="24" xfId="0" applyNumberFormat="1" applyFont="1" applyBorder="1" applyAlignment="1">
      <alignment horizontal="center"/>
    </xf>
    <xf numFmtId="0" fontId="24" fillId="0" borderId="0" xfId="0" applyFont="1"/>
    <xf numFmtId="0" fontId="23" fillId="0" borderId="27" xfId="0" applyFont="1" applyBorder="1" applyAlignment="1">
      <alignment horizontal="center"/>
    </xf>
    <xf numFmtId="0" fontId="21" fillId="0" borderId="28" xfId="0" applyFont="1" applyBorder="1"/>
    <xf numFmtId="0" fontId="21" fillId="0" borderId="22" xfId="0" applyFont="1" applyBorder="1" applyAlignment="1">
      <alignment horizontal="center"/>
    </xf>
    <xf numFmtId="0" fontId="20" fillId="0" borderId="0" xfId="0" applyFont="1" applyAlignme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/>
    <xf numFmtId="0" fontId="0" fillId="0" borderId="0" xfId="0" applyFont="1" applyAlignment="1">
      <alignment horizontal="right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left"/>
    </xf>
    <xf numFmtId="0" fontId="21" fillId="0" borderId="31" xfId="0" applyFont="1" applyBorder="1" applyAlignment="1">
      <alignment horizontal="center"/>
    </xf>
    <xf numFmtId="0" fontId="21" fillId="0" borderId="16" xfId="0" applyFont="1" applyBorder="1"/>
    <xf numFmtId="0" fontId="21" fillId="0" borderId="32" xfId="0" applyFont="1" applyBorder="1"/>
    <xf numFmtId="0" fontId="21" fillId="0" borderId="32" xfId="0" applyFont="1" applyBorder="1" applyAlignment="1">
      <alignment horizontal="center"/>
    </xf>
    <xf numFmtId="2" fontId="21" fillId="0" borderId="32" xfId="0" applyNumberFormat="1" applyFont="1" applyBorder="1" applyAlignment="1">
      <alignment horizontal="center"/>
    </xf>
    <xf numFmtId="0" fontId="21" fillId="0" borderId="21" xfId="0" applyFont="1" applyBorder="1"/>
    <xf numFmtId="2" fontId="21" fillId="0" borderId="33" xfId="0" applyNumberFormat="1" applyFont="1" applyBorder="1" applyAlignment="1">
      <alignment horizontal="center"/>
    </xf>
    <xf numFmtId="2" fontId="23" fillId="0" borderId="29" xfId="0" applyNumberFormat="1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1" xfId="0" applyFont="1" applyBorder="1" applyAlignment="1">
      <alignment horizontal="left"/>
    </xf>
    <xf numFmtId="0" fontId="21" fillId="0" borderId="33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19" fillId="0" borderId="0" xfId="0" quotePrefix="1" applyFont="1" applyAlignment="1">
      <alignment horizontal="left"/>
    </xf>
    <xf numFmtId="0" fontId="21" fillId="0" borderId="38" xfId="0" applyFont="1" applyFill="1" applyBorder="1"/>
    <xf numFmtId="0" fontId="20" fillId="0" borderId="0" xfId="0" applyFont="1" applyAlignment="1">
      <alignment horizontal="center"/>
    </xf>
    <xf numFmtId="0" fontId="20" fillId="0" borderId="0" xfId="1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0" fillId="52" borderId="0" xfId="0" applyFont="1" applyFill="1" applyAlignment="1">
      <alignment horizontal="center" vertical="center" wrapText="1"/>
    </xf>
    <xf numFmtId="0" fontId="20" fillId="52" borderId="0" xfId="0" applyFont="1" applyFill="1" applyAlignment="1">
      <alignment horizontal="center"/>
    </xf>
    <xf numFmtId="0" fontId="25" fillId="52" borderId="0" xfId="0" applyFont="1" applyFill="1" applyAlignment="1"/>
    <xf numFmtId="0" fontId="0" fillId="52" borderId="0" xfId="0" applyFont="1" applyFill="1" applyAlignment="1">
      <alignment horizontal="right"/>
    </xf>
    <xf numFmtId="0" fontId="20" fillId="52" borderId="0" xfId="1" applyFont="1" applyFill="1" applyAlignment="1">
      <alignment horizontal="center" vertical="center" wrapText="1"/>
    </xf>
    <xf numFmtId="0" fontId="20" fillId="52" borderId="37" xfId="1" applyFont="1" applyFill="1" applyBorder="1" applyAlignment="1">
      <alignment horizontal="center" vertical="center" wrapText="1"/>
    </xf>
    <xf numFmtId="0" fontId="20" fillId="52" borderId="37" xfId="0" applyFont="1" applyFill="1" applyBorder="1" applyAlignment="1">
      <alignment horizontal="center" vertical="center" wrapText="1"/>
    </xf>
  </cellXfs>
  <cellStyles count="452">
    <cellStyle name=";;;" xfId="3"/>
    <cellStyle name="_19,20,21" xfId="4"/>
    <cellStyle name="_3.2.2. МЭФ_14.08.06" xfId="5"/>
    <cellStyle name="_3_1_1 Производственная программа" xfId="6"/>
    <cellStyle name="_3_2_2 Смета затрат" xfId="7"/>
    <cellStyle name="_3_2_9 ФЗП_испр_v2" xfId="8"/>
    <cellStyle name="_3_5_1Capex19_v2" xfId="9"/>
    <cellStyle name="_3_5_2 CAPEX_20_v2" xfId="10"/>
    <cellStyle name="_CAPEX 2006 (18.11.2005)" xfId="11"/>
    <cellStyle name="_for_BD_Пакет_форм2уровня_баз_final" xfId="12"/>
    <cellStyle name="_MB2006_sample2006_баз" xfId="13"/>
    <cellStyle name="_NTMK forecast 2006-1" xfId="14"/>
    <cellStyle name="_NTMK forecast 2006-1_2009.01.13  Изменения в план счетов" xfId="15"/>
    <cellStyle name="_NTMK forecast 2006-1_2009.01.15  Изменения в план счетов" xfId="16"/>
    <cellStyle name="_NTMK forecast 2006-1_2009.01.19  Изменения в план счетов" xfId="17"/>
    <cellStyle name="_NTMK forecast 2006-1_2009.01.19 Все подразделения МОЛ" xfId="18"/>
    <cellStyle name="_NTMK forecast 2006-1_271208_ЕБК АРМЗ" xfId="19"/>
    <cellStyle name="_NTMK forecast 2006-1_Для проверки" xfId="20"/>
    <cellStyle name="_NTMK forecast 2006-1_План счетов 2009" xfId="21"/>
    <cellStyle name="_NTMK forecast 2006-1_План счетов 2009-3" xfId="22"/>
    <cellStyle name="_NTMK forecast 2006-1_План счетов старый и новый" xfId="23"/>
    <cellStyle name="_Аналитические_признаки" xfId="24"/>
    <cellStyle name="_Аналитические_признаки - исправленная версия" xfId="25"/>
    <cellStyle name="_Единица отчетности_update" xfId="26"/>
    <cellStyle name="_ЗСМК отчет за январь 2006 (2005.12.27) план ЕХ" xfId="27"/>
    <cellStyle name="_ЗСМК отчет за январь 2006 (2006.01.10) план2 ЕХ" xfId="28"/>
    <cellStyle name="_Консолидация и отчетность - мастерданные" xfId="29"/>
    <cellStyle name="_Мощности_МП_исх_формы_ручного_ввода" xfId="30"/>
    <cellStyle name="_Пакет №1 (Coal)" xfId="31"/>
    <cellStyle name="_Пакет ГОКи" xfId="32"/>
    <cellStyle name="_Пакет по МП" xfId="33"/>
    <cellStyle name="_План счетов старый и новый" xfId="34"/>
    <cellStyle name="_Презентация бюджета 2006" xfId="35"/>
    <cellStyle name="_Прогноз освоения'05 ЗСМК (2005.11.02)ЕХ" xfId="36"/>
    <cellStyle name="_слайд КВ 2006" xfId="37"/>
    <cellStyle name="_Формуляры форм ручного ввода" xfId="38"/>
    <cellStyle name="_Формы - утверждено на СД" xfId="39"/>
    <cellStyle name="_Формы 2 уровня ЗСМК баз." xfId="40"/>
    <cellStyle name="_Формы 2 уровня ЗСМК баз.15.11 от Паньшина." xfId="41"/>
    <cellStyle name="_Формы 2 уровня(баз)" xfId="42"/>
    <cellStyle name="_Формы 2 уровня(баз)СД" xfId="43"/>
    <cellStyle name="’ћѓћ‚›‰" xfId="44"/>
    <cellStyle name="”ќђќ‘ћ‚›‰" xfId="45"/>
    <cellStyle name="”љ‘ђћ‚ђќќ›‰" xfId="46"/>
    <cellStyle name="„…ќ…†ќ›‰" xfId="47"/>
    <cellStyle name="„ђ’ђ" xfId="48"/>
    <cellStyle name="=D:\WINNT\SYSTEM32\COMMAND.COM" xfId="49"/>
    <cellStyle name="‡ђѓћ‹ћ‚ћљ1" xfId="50"/>
    <cellStyle name="‡ђѓћ‹ћ‚ћљ2" xfId="51"/>
    <cellStyle name="000" xfId="52"/>
    <cellStyle name="1Normal" xfId="53"/>
    <cellStyle name="1Outputbox1" xfId="54"/>
    <cellStyle name="1Outputbox2" xfId="55"/>
    <cellStyle name="1Outputheader" xfId="56"/>
    <cellStyle name="1Outputheader2" xfId="57"/>
    <cellStyle name="1Outputsubtitle" xfId="58"/>
    <cellStyle name="1Outputtitle" xfId="59"/>
    <cellStyle name="1Profileheader" xfId="60"/>
    <cellStyle name="1Profilelowerbox" xfId="61"/>
    <cellStyle name="1Profilesubheader" xfId="62"/>
    <cellStyle name="1Profiletitle" xfId="63"/>
    <cellStyle name="1Profiletopbox" xfId="64"/>
    <cellStyle name="20% - Акцент1 2" xfId="65"/>
    <cellStyle name="20% - Акцент1 3" xfId="66"/>
    <cellStyle name="20% - Акцент2 2" xfId="67"/>
    <cellStyle name="20% - Акцент2 3" xfId="68"/>
    <cellStyle name="20% - Акцент3 2" xfId="69"/>
    <cellStyle name="20% - Акцент3 3" xfId="70"/>
    <cellStyle name="20% - Акцент4 2" xfId="71"/>
    <cellStyle name="20% - Акцент4 3" xfId="72"/>
    <cellStyle name="20% - Акцент5 2" xfId="73"/>
    <cellStyle name="20% - Акцент5 3" xfId="74"/>
    <cellStyle name="20% - Акцент6 2" xfId="75"/>
    <cellStyle name="20% - Акцент6 3" xfId="76"/>
    <cellStyle name="40% - Акцент1 2" xfId="77"/>
    <cellStyle name="40% - Акцент1 3" xfId="78"/>
    <cellStyle name="40% - Акцент2 2" xfId="79"/>
    <cellStyle name="40% - Акцент2 3" xfId="80"/>
    <cellStyle name="40% - Акцент3 2" xfId="81"/>
    <cellStyle name="40% - Акцент3 3" xfId="82"/>
    <cellStyle name="40% - Акцент4 2" xfId="83"/>
    <cellStyle name="40% - Акцент4 3" xfId="84"/>
    <cellStyle name="40% - Акцент5 2" xfId="85"/>
    <cellStyle name="40% - Акцент5 3" xfId="86"/>
    <cellStyle name="40% - Акцент6 2" xfId="87"/>
    <cellStyle name="40% - Акцент6 3" xfId="88"/>
    <cellStyle name="60% - Акцент1 2" xfId="89"/>
    <cellStyle name="60% - Акцент1 3" xfId="90"/>
    <cellStyle name="60% - Акцент2 2" xfId="91"/>
    <cellStyle name="60% - Акцент2 3" xfId="92"/>
    <cellStyle name="60% - Акцент3 2" xfId="93"/>
    <cellStyle name="60% - Акцент3 3" xfId="94"/>
    <cellStyle name="60% - Акцент4 2" xfId="95"/>
    <cellStyle name="60% - Акцент4 3" xfId="96"/>
    <cellStyle name="60% - Акцент5 2" xfId="97"/>
    <cellStyle name="60% - Акцент5 3" xfId="98"/>
    <cellStyle name="60% - Акцент6 2" xfId="99"/>
    <cellStyle name="60% - Акцент6 3" xfId="100"/>
    <cellStyle name="8pt" xfId="101"/>
    <cellStyle name="Aaia?iue [0]_vaqduGfTSN7qyUJNWHRlcWo3H" xfId="102"/>
    <cellStyle name="Aaia?iue_vaqduGfTSN7qyUJNWHRlcWo3H" xfId="103"/>
    <cellStyle name="Äåíåæíûé [0]_vaqduGfTSN7qyUJNWHRlcWo3H" xfId="104"/>
    <cellStyle name="Äåíåæíûé_vaqduGfTSN7qyUJNWHRlcWo3H" xfId="105"/>
    <cellStyle name="acct" xfId="106"/>
    <cellStyle name="AeE­ [0]_?A°??µAoC?" xfId="107"/>
    <cellStyle name="AeE­_?A°??µAoC?" xfId="108"/>
    <cellStyle name="Aeia?nnueea" xfId="109"/>
    <cellStyle name="AFE" xfId="110"/>
    <cellStyle name="Arial 10" xfId="111"/>
    <cellStyle name="Arial 12" xfId="112"/>
    <cellStyle name="Balance" xfId="113"/>
    <cellStyle name="BalanceBold" xfId="114"/>
    <cellStyle name="BLACK" xfId="115"/>
    <cellStyle name="Blue" xfId="116"/>
    <cellStyle name="Body" xfId="117"/>
    <cellStyle name="British Pound" xfId="118"/>
    <cellStyle name="C?AO_?A°??µAoC?" xfId="119"/>
    <cellStyle name="Calc Currency (0)" xfId="120"/>
    <cellStyle name="Case" xfId="121"/>
    <cellStyle name="Center Across" xfId="122"/>
    <cellStyle name="Check" xfId="123"/>
    <cellStyle name="Code" xfId="124"/>
    <cellStyle name="Column Heading" xfId="125"/>
    <cellStyle name="Comma [0]" xfId="126"/>
    <cellStyle name="Comma [1]" xfId="127"/>
    <cellStyle name="Comma 0" xfId="128"/>
    <cellStyle name="Comma 0*" xfId="129"/>
    <cellStyle name="Comma 2" xfId="130"/>
    <cellStyle name="Comma0" xfId="131"/>
    <cellStyle name="Currency [0]" xfId="132"/>
    <cellStyle name="Currency [1]" xfId="133"/>
    <cellStyle name="Currency 0" xfId="134"/>
    <cellStyle name="Currency 2" xfId="135"/>
    <cellStyle name="Currency0" xfId="136"/>
    <cellStyle name="Data" xfId="137"/>
    <cellStyle name="DataBold" xfId="138"/>
    <cellStyle name="Date" xfId="139"/>
    <cellStyle name="Date Aligned" xfId="140"/>
    <cellStyle name="Date_07.12.2005  КЭШ и баланс " xfId="141"/>
    <cellStyle name="Dec_0" xfId="142"/>
    <cellStyle name="Deviant" xfId="143"/>
    <cellStyle name="Dollars" xfId="144"/>
    <cellStyle name="Dotted Line" xfId="145"/>
    <cellStyle name="Double Accounting" xfId="146"/>
    <cellStyle name="Euro" xfId="147"/>
    <cellStyle name="Ezres [0]_Document" xfId="148"/>
    <cellStyle name="Ezres_Document" xfId="149"/>
    <cellStyle name="F2" xfId="150"/>
    <cellStyle name="F3" xfId="151"/>
    <cellStyle name="F4" xfId="152"/>
    <cellStyle name="F5" xfId="153"/>
    <cellStyle name="F6" xfId="154"/>
    <cellStyle name="F7" xfId="155"/>
    <cellStyle name="F8" xfId="156"/>
    <cellStyle name="Factor" xfId="157"/>
    <cellStyle name="Fixed" xfId="158"/>
    <cellStyle name="footer" xfId="159"/>
    <cellStyle name="Footnote" xfId="160"/>
    <cellStyle name="From" xfId="161"/>
    <cellStyle name="Green" xfId="162"/>
    <cellStyle name="Hard Percent" xfId="163"/>
    <cellStyle name="Header" xfId="164"/>
    <cellStyle name="Header1" xfId="165"/>
    <cellStyle name="Header2" xfId="166"/>
    <cellStyle name="heading" xfId="167"/>
    <cellStyle name="Heading 1" xfId="168"/>
    <cellStyle name="Heading 2" xfId="169"/>
    <cellStyle name="Heading 3" xfId="170"/>
    <cellStyle name="heading_a2" xfId="171"/>
    <cellStyle name="HeadingS" xfId="172"/>
    <cellStyle name="Hide" xfId="173"/>
    <cellStyle name="Iau?iue_o10-n" xfId="174"/>
    <cellStyle name="Îáû÷íûé_vaqduGfTSN7qyUJNWHRlcWo3H" xfId="175"/>
    <cellStyle name="Input" xfId="176"/>
    <cellStyle name="Ioe?uaaaoayny aeia?nnueea" xfId="177"/>
    <cellStyle name="ISO" xfId="178"/>
    <cellStyle name="Komma [0]_Arcen" xfId="179"/>
    <cellStyle name="Komma_Arcen" xfId="180"/>
    <cellStyle name="Milliers [0]_BUDGET" xfId="181"/>
    <cellStyle name="Milliers_BUDGET" xfId="182"/>
    <cellStyle name="Monétaire [0]_BUDGET" xfId="183"/>
    <cellStyle name="Monétaire_BUDGET" xfId="184"/>
    <cellStyle name="Multiple" xfId="185"/>
    <cellStyle name="Multiple [0]" xfId="186"/>
    <cellStyle name="Multiple [1]" xfId="187"/>
    <cellStyle name="Multiple_1 Dec" xfId="188"/>
    <cellStyle name="no dec" xfId="189"/>
    <cellStyle name="Norma11l" xfId="190"/>
    <cellStyle name="Normal - Style1" xfId="191"/>
    <cellStyle name="Normal 2" xfId="192"/>
    <cellStyle name="Normal_~9670382" xfId="193"/>
    <cellStyle name="Normál_1." xfId="194"/>
    <cellStyle name="Normal_32. CF_direct" xfId="195"/>
    <cellStyle name="Normál_VERZIOK" xfId="196"/>
    <cellStyle name="Normal_Приложение №2 к Положению (для внесения корректировок)" xfId="197"/>
    <cellStyle name="NormalGB" xfId="198"/>
    <cellStyle name="Output Amounts" xfId="199"/>
    <cellStyle name="Output Column Headings" xfId="200"/>
    <cellStyle name="Output Line Items" xfId="201"/>
    <cellStyle name="Output Report Heading" xfId="202"/>
    <cellStyle name="Output Report Title" xfId="203"/>
    <cellStyle name="Outputtitle" xfId="204"/>
    <cellStyle name="Paaotsikko" xfId="205"/>
    <cellStyle name="Page Number" xfId="206"/>
    <cellStyle name="Pénznem [0]_Document" xfId="207"/>
    <cellStyle name="Pénznem_Document" xfId="208"/>
    <cellStyle name="Percent [0]" xfId="209"/>
    <cellStyle name="Percent [1]" xfId="210"/>
    <cellStyle name="Pддotsikko" xfId="211"/>
    <cellStyle name="Red" xfId="212"/>
    <cellStyle name="Salomon Logo" xfId="213"/>
    <cellStyle name="ScotchRule" xfId="214"/>
    <cellStyle name="Single Accounting" xfId="215"/>
    <cellStyle name="small" xfId="216"/>
    <cellStyle name="Standard_tabelle" xfId="217"/>
    <cellStyle name="Subtitle" xfId="218"/>
    <cellStyle name="Table Head" xfId="219"/>
    <cellStyle name="Table Head Aligned" xfId="220"/>
    <cellStyle name="Table Head Blue" xfId="221"/>
    <cellStyle name="Table Head Green" xfId="222"/>
    <cellStyle name="Table Head_Val_Sum_Graph" xfId="223"/>
    <cellStyle name="Table Text" xfId="224"/>
    <cellStyle name="Table Title" xfId="225"/>
    <cellStyle name="Table Units" xfId="226"/>
    <cellStyle name="Table_Header" xfId="227"/>
    <cellStyle name="Text 1" xfId="228"/>
    <cellStyle name="Text Head 1" xfId="229"/>
    <cellStyle name="Times 10" xfId="230"/>
    <cellStyle name="Times 12" xfId="231"/>
    <cellStyle name="Title" xfId="232"/>
    <cellStyle name="To" xfId="233"/>
    <cellStyle name="Total" xfId="234"/>
    <cellStyle name="Underline_Single" xfId="235"/>
    <cellStyle name="Valiotsikko" xfId="236"/>
    <cellStyle name="Valuta [0]_Arcen" xfId="237"/>
    <cellStyle name="Valuta_Arcen" xfId="238"/>
    <cellStyle name="Vдliotsikko" xfId="239"/>
    <cellStyle name="WIP" xfId="240"/>
    <cellStyle name="year" xfId="241"/>
    <cellStyle name="Yen" xfId="242"/>
    <cellStyle name="Zero" xfId="243"/>
    <cellStyle name="Акцент1 2" xfId="244"/>
    <cellStyle name="Акцент1 3" xfId="245"/>
    <cellStyle name="Акцент2 2" xfId="246"/>
    <cellStyle name="Акцент2 3" xfId="247"/>
    <cellStyle name="Акцент3 2" xfId="248"/>
    <cellStyle name="Акцент3 3" xfId="249"/>
    <cellStyle name="Акцент4 2" xfId="250"/>
    <cellStyle name="Акцент4 3" xfId="251"/>
    <cellStyle name="Акцент5 2" xfId="252"/>
    <cellStyle name="Акцент5 3" xfId="253"/>
    <cellStyle name="Акцент6 2" xfId="254"/>
    <cellStyle name="Акцент6 3" xfId="255"/>
    <cellStyle name="Ввод  2" xfId="256"/>
    <cellStyle name="Ввод  3" xfId="257"/>
    <cellStyle name="Верт. заголовок" xfId="258"/>
    <cellStyle name="Вывод 2" xfId="259"/>
    <cellStyle name="Вывод 3" xfId="260"/>
    <cellStyle name="Вычисление 2" xfId="261"/>
    <cellStyle name="Вычисление 3" xfId="262"/>
    <cellStyle name="Данные" xfId="263"/>
    <cellStyle name="Дата" xfId="264"/>
    <cellStyle name="Денежный [0] 2" xfId="265"/>
    <cellStyle name="Денежный 10" xfId="266"/>
    <cellStyle name="Денежный 11" xfId="267"/>
    <cellStyle name="Денежный 12" xfId="268"/>
    <cellStyle name="Денежный 13" xfId="269"/>
    <cellStyle name="Денежный 14" xfId="270"/>
    <cellStyle name="Денежный 15" xfId="271"/>
    <cellStyle name="Денежный 16" xfId="272"/>
    <cellStyle name="Денежный 17" xfId="273"/>
    <cellStyle name="Денежный 18" xfId="274"/>
    <cellStyle name="Денежный 19" xfId="275"/>
    <cellStyle name="Денежный 2" xfId="276"/>
    <cellStyle name="Денежный 20" xfId="277"/>
    <cellStyle name="Денежный 21" xfId="278"/>
    <cellStyle name="Денежный 22" xfId="279"/>
    <cellStyle name="Денежный 23" xfId="280"/>
    <cellStyle name="Денежный 24" xfId="281"/>
    <cellStyle name="Денежный 25" xfId="282"/>
    <cellStyle name="Денежный 26" xfId="283"/>
    <cellStyle name="Денежный 27" xfId="284"/>
    <cellStyle name="Денежный 28" xfId="285"/>
    <cellStyle name="Денежный 29" xfId="286"/>
    <cellStyle name="Денежный 3" xfId="287"/>
    <cellStyle name="Денежный 30" xfId="288"/>
    <cellStyle name="Денежный 31" xfId="289"/>
    <cellStyle name="Денежный 32" xfId="290"/>
    <cellStyle name="Денежный 33" xfId="291"/>
    <cellStyle name="Денежный 34" xfId="292"/>
    <cellStyle name="Денежный 35" xfId="293"/>
    <cellStyle name="Денежный 36" xfId="294"/>
    <cellStyle name="Денежный 37" xfId="295"/>
    <cellStyle name="Денежный 38" xfId="296"/>
    <cellStyle name="Денежный 4" xfId="297"/>
    <cellStyle name="Денежный 5" xfId="298"/>
    <cellStyle name="Денежный 6" xfId="299"/>
    <cellStyle name="Денежный 7" xfId="300"/>
    <cellStyle name="Денежный 8" xfId="301"/>
    <cellStyle name="Денежный 9" xfId="302"/>
    <cellStyle name="Заголовок 1 2" xfId="303"/>
    <cellStyle name="Заголовок 1 3" xfId="304"/>
    <cellStyle name="Заголовок 2 2" xfId="305"/>
    <cellStyle name="Заголовок 2 3" xfId="306"/>
    <cellStyle name="Заголовок 3 2" xfId="307"/>
    <cellStyle name="Заголовок 3 3" xfId="308"/>
    <cellStyle name="Заголовок 4 2" xfId="309"/>
    <cellStyle name="Заголовок 4 3" xfId="310"/>
    <cellStyle name="Итог 2" xfId="311"/>
    <cellStyle name="Итог 3" xfId="312"/>
    <cellStyle name="Контрольная ячейка 2" xfId="313"/>
    <cellStyle name="Контрольная ячейка 3" xfId="314"/>
    <cellStyle name="Название 2" xfId="315"/>
    <cellStyle name="Название 3" xfId="316"/>
    <cellStyle name="Невидимый" xfId="317"/>
    <cellStyle name="недельный" xfId="318"/>
    <cellStyle name="Нейтральный 2" xfId="319"/>
    <cellStyle name="Нейтральный 3" xfId="320"/>
    <cellStyle name="Обычный" xfId="0" builtinId="0"/>
    <cellStyle name="Обычный 10" xfId="321"/>
    <cellStyle name="Обычный 11" xfId="322"/>
    <cellStyle name="Обычный 13 2" xfId="323"/>
    <cellStyle name="Обычный 2" xfId="1"/>
    <cellStyle name="Обычный 2 2" xfId="324"/>
    <cellStyle name="Обычный 2 3" xfId="325"/>
    <cellStyle name="Обычный 2 3 2" xfId="326"/>
    <cellStyle name="Обычный 2_2009 Бюджетные формы ДАО АЭПК" xfId="327"/>
    <cellStyle name="Обычный 24" xfId="328"/>
    <cellStyle name="Обычный 3" xfId="329"/>
    <cellStyle name="Обычный 3 2" xfId="330"/>
    <cellStyle name="Обычный 3 3" xfId="331"/>
    <cellStyle name="Обычный 3_2009 Альбом бюджетных форм" xfId="332"/>
    <cellStyle name="Обычный 4" xfId="333"/>
    <cellStyle name="Обычный 4 2" xfId="334"/>
    <cellStyle name="Обычный 4_2009 Бюджетные формы ДАО АЭПК" xfId="335"/>
    <cellStyle name="Обычный 5" xfId="336"/>
    <cellStyle name="Обычный 5 2" xfId="337"/>
    <cellStyle name="Обычный 6" xfId="338"/>
    <cellStyle name="Обычный 7" xfId="339"/>
    <cellStyle name="Обычный 7 2" xfId="340"/>
    <cellStyle name="Обычный 8" xfId="341"/>
    <cellStyle name="Обычный 9" xfId="342"/>
    <cellStyle name="Плохой 2" xfId="343"/>
    <cellStyle name="Плохой 3" xfId="344"/>
    <cellStyle name="Пояснение 2" xfId="345"/>
    <cellStyle name="Пояснение 3" xfId="346"/>
    <cellStyle name="Примечание 2" xfId="347"/>
    <cellStyle name="Примечание 3" xfId="348"/>
    <cellStyle name="Процентный 10" xfId="349"/>
    <cellStyle name="Процентный 10 2" xfId="350"/>
    <cellStyle name="Процентный 11" xfId="351"/>
    <cellStyle name="Процентный 12" xfId="352"/>
    <cellStyle name="Процентный 13" xfId="353"/>
    <cellStyle name="Процентный 14" xfId="354"/>
    <cellStyle name="Процентный 15" xfId="355"/>
    <cellStyle name="Процентный 16" xfId="356"/>
    <cellStyle name="Процентный 17" xfId="357"/>
    <cellStyle name="Процентный 18" xfId="358"/>
    <cellStyle name="Процентный 19" xfId="359"/>
    <cellStyle name="Процентный 2" xfId="360"/>
    <cellStyle name="Процентный 20" xfId="361"/>
    <cellStyle name="Процентный 21" xfId="362"/>
    <cellStyle name="Процентный 22" xfId="363"/>
    <cellStyle name="Процентный 23" xfId="364"/>
    <cellStyle name="Процентный 24" xfId="365"/>
    <cellStyle name="Процентный 25" xfId="366"/>
    <cellStyle name="Процентный 26" xfId="367"/>
    <cellStyle name="Процентный 27" xfId="368"/>
    <cellStyle name="Процентный 28" xfId="369"/>
    <cellStyle name="Процентный 29" xfId="370"/>
    <cellStyle name="Процентный 3" xfId="371"/>
    <cellStyle name="Процентный 30" xfId="372"/>
    <cellStyle name="Процентный 31" xfId="373"/>
    <cellStyle name="Процентный 32" xfId="374"/>
    <cellStyle name="Процентный 33" xfId="375"/>
    <cellStyle name="Процентный 34" xfId="376"/>
    <cellStyle name="Процентный 35" xfId="377"/>
    <cellStyle name="Процентный 36" xfId="378"/>
    <cellStyle name="Процентный 37" xfId="379"/>
    <cellStyle name="Процентный 38" xfId="380"/>
    <cellStyle name="Процентный 39" xfId="381"/>
    <cellStyle name="Процентный 4" xfId="382"/>
    <cellStyle name="Процентный 40" xfId="383"/>
    <cellStyle name="Процентный 41" xfId="384"/>
    <cellStyle name="Процентный 5" xfId="385"/>
    <cellStyle name="Процентный 6" xfId="386"/>
    <cellStyle name="Процентный 7" xfId="387"/>
    <cellStyle name="Процентный 8" xfId="388"/>
    <cellStyle name="Процентный 9" xfId="389"/>
    <cellStyle name="Связанная ячейка 2" xfId="390"/>
    <cellStyle name="Связанная ячейка 3" xfId="391"/>
    <cellStyle name="Стиль 1" xfId="392"/>
    <cellStyle name="Стиль 2" xfId="393"/>
    <cellStyle name="Стиль 3" xfId="394"/>
    <cellStyle name="Стиль 4" xfId="395"/>
    <cellStyle name="Стиль 5" xfId="396"/>
    <cellStyle name="Субсчет" xfId="397"/>
    <cellStyle name="Счет" xfId="398"/>
    <cellStyle name="Текст предупреждения 2" xfId="399"/>
    <cellStyle name="Текст предупреждения 3" xfId="400"/>
    <cellStyle name="тонны" xfId="401"/>
    <cellStyle name="Тысячи [0]_Chart1 (Sales &amp; Costs)" xfId="402"/>
    <cellStyle name="Тысячи_Chart1 (Sales &amp; Costs)" xfId="403"/>
    <cellStyle name="Финансовый 10" xfId="404"/>
    <cellStyle name="Финансовый 11" xfId="405"/>
    <cellStyle name="Финансовый 12" xfId="406"/>
    <cellStyle name="Финансовый 13" xfId="407"/>
    <cellStyle name="Финансовый 14" xfId="408"/>
    <cellStyle name="Финансовый 15" xfId="409"/>
    <cellStyle name="Финансовый 16" xfId="410"/>
    <cellStyle name="Финансовый 17" xfId="411"/>
    <cellStyle name="Финансовый 18" xfId="412"/>
    <cellStyle name="Финансовый 19" xfId="413"/>
    <cellStyle name="Финансовый 2" xfId="414"/>
    <cellStyle name="Финансовый 2 2" xfId="415"/>
    <cellStyle name="Финансовый 2_2009 Бюджетные формы ДАО АЭПК" xfId="416"/>
    <cellStyle name="Финансовый 20" xfId="417"/>
    <cellStyle name="Финансовый 21" xfId="418"/>
    <cellStyle name="Финансовый 22" xfId="419"/>
    <cellStyle name="Финансовый 23" xfId="420"/>
    <cellStyle name="Финансовый 24" xfId="421"/>
    <cellStyle name="Финансовый 25" xfId="422"/>
    <cellStyle name="Финансовый 26" xfId="423"/>
    <cellStyle name="Финансовый 27" xfId="424"/>
    <cellStyle name="Финансовый 28" xfId="425"/>
    <cellStyle name="Финансовый 29" xfId="426"/>
    <cellStyle name="Финансовый 3" xfId="427"/>
    <cellStyle name="Финансовый 30" xfId="428"/>
    <cellStyle name="Финансовый 31" xfId="429"/>
    <cellStyle name="Финансовый 32" xfId="430"/>
    <cellStyle name="Финансовый 33" xfId="431"/>
    <cellStyle name="Финансовый 34" xfId="432"/>
    <cellStyle name="Финансовый 35" xfId="433"/>
    <cellStyle name="Финансовый 36" xfId="434"/>
    <cellStyle name="Финансовый 37" xfId="435"/>
    <cellStyle name="Финансовый 38" xfId="436"/>
    <cellStyle name="Финансовый 39" xfId="437"/>
    <cellStyle name="Финансовый 4" xfId="438"/>
    <cellStyle name="Финансовый 4 2" xfId="439"/>
    <cellStyle name="Финансовый 40" xfId="2"/>
    <cellStyle name="Финансовый 41" xfId="440"/>
    <cellStyle name="Финансовый 42" xfId="441"/>
    <cellStyle name="Финансовый 5" xfId="442"/>
    <cellStyle name="Финансовый 6" xfId="443"/>
    <cellStyle name="Финансовый 6 2" xfId="444"/>
    <cellStyle name="Финансовый 7" xfId="445"/>
    <cellStyle name="Финансовый 8" xfId="446"/>
    <cellStyle name="Финансовый 9" xfId="447"/>
    <cellStyle name="Хороший 2" xfId="448"/>
    <cellStyle name="Хороший 3" xfId="449"/>
    <cellStyle name="Џђћ–…ќ’ќ›‰" xfId="450"/>
    <cellStyle name="ШАУ" xfId="4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1.07.10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&#1059;&#1089;&#1090;&#1100;-&#1041;&#1086;&#1088;&#1079;&#1103;/&#1089;&#1090;-&#1090;&#1100;%20%20&#1061;&#1080;&#1090;&#1072;&#1095;&#1080;(1921,98)/&#1059;-&#1041;&#1086;&#1088;&#1079;&#1103;%202010&#1075;.%2012%20&#1084;&#1072;&#1088;&#1090;&#1072;%20&#1089;%20&#1080;&#1079;&#1084;.(1921,9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УУ снятие"/>
      <sheetName val="Лист3"/>
      <sheetName val="кальк  "/>
      <sheetName val="расчет "/>
      <sheetName val="расчет  (3)"/>
      <sheetName val="расчет  (2)"/>
      <sheetName val="План горн.работ"/>
      <sheetName val="Транспорт"/>
      <sheetName val="ГСМ "/>
      <sheetName val="ОПР "/>
      <sheetName val="ФОТ "/>
      <sheetName val="расчет ЗП"/>
      <sheetName val="Энергозатраты"/>
      <sheetName val="смета  на хоз.сод-е "/>
      <sheetName val="штатка"/>
      <sheetName val="расчет ЗП мех.,вод."/>
      <sheetName val="бульд."/>
      <sheetName val="экскав."/>
      <sheetName val="экскав. (аморт)"/>
      <sheetName val="экскав. (аморт) (3)"/>
      <sheetName val="экскав. (лизинг)"/>
      <sheetName val="экскав. (аморт) (2)"/>
    </sheetNames>
    <sheetDataSet>
      <sheetData sheetId="0" refreshError="1"/>
      <sheetData sheetId="1" refreshError="1"/>
      <sheetData sheetId="2" refreshError="1"/>
      <sheetData sheetId="3" refreshError="1">
        <row r="18">
          <cell r="C18">
            <v>583</v>
          </cell>
        </row>
        <row r="23">
          <cell r="C23">
            <v>630.38461538461536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Layout" topLeftCell="C20" zoomScale="77" zoomScaleNormal="100" zoomScaleSheetLayoutView="70" zoomScalePageLayoutView="77" workbookViewId="0">
      <selection activeCell="G27" sqref="G27:H30"/>
    </sheetView>
  </sheetViews>
  <sheetFormatPr defaultRowHeight="12.75"/>
  <cols>
    <col min="2" max="2" width="32" customWidth="1"/>
    <col min="3" max="3" width="20.42578125" customWidth="1"/>
    <col min="7" max="7" width="35.140625" customWidth="1"/>
    <col min="8" max="8" width="18.7109375" customWidth="1"/>
  </cols>
  <sheetData>
    <row r="1" spans="2:8" ht="15.75">
      <c r="C1" s="49" t="s">
        <v>42</v>
      </c>
      <c r="H1" s="49" t="s">
        <v>42</v>
      </c>
    </row>
    <row r="2" spans="2:8" ht="15.75">
      <c r="C2" s="1" t="s">
        <v>0</v>
      </c>
      <c r="H2" s="1" t="s">
        <v>1</v>
      </c>
    </row>
    <row r="3" spans="2:8" ht="15.75">
      <c r="C3" s="1" t="s">
        <v>2</v>
      </c>
      <c r="H3" s="1" t="s">
        <v>2</v>
      </c>
    </row>
    <row r="6" spans="2:8" ht="15.75">
      <c r="B6" s="51" t="s">
        <v>3</v>
      </c>
      <c r="C6" s="51"/>
      <c r="G6" s="52" t="s">
        <v>4</v>
      </c>
      <c r="H6" s="52"/>
    </row>
    <row r="7" spans="2:8" ht="32.25" customHeight="1">
      <c r="B7" s="60" t="s">
        <v>46</v>
      </c>
      <c r="C7" s="60"/>
      <c r="G7" s="64" t="s">
        <v>48</v>
      </c>
      <c r="H7" s="64"/>
    </row>
    <row r="8" spans="2:8" ht="15.75">
      <c r="B8" s="60" t="s">
        <v>43</v>
      </c>
      <c r="C8" s="60"/>
      <c r="G8" s="64"/>
      <c r="H8" s="64"/>
    </row>
    <row r="9" spans="2:8" ht="16.5" customHeight="1" thickBot="1">
      <c r="C9" s="2"/>
      <c r="G9" s="65"/>
      <c r="H9" s="65"/>
    </row>
    <row r="10" spans="2:8" ht="12.75" customHeight="1">
      <c r="B10" s="54" t="s">
        <v>5</v>
      </c>
      <c r="C10" s="56" t="s">
        <v>6</v>
      </c>
      <c r="G10" s="58" t="s">
        <v>5</v>
      </c>
      <c r="H10" s="56" t="s">
        <v>6</v>
      </c>
    </row>
    <row r="11" spans="2:8" ht="13.5" customHeight="1" thickBot="1">
      <c r="B11" s="55"/>
      <c r="C11" s="57"/>
      <c r="G11" s="59"/>
      <c r="H11" s="57"/>
    </row>
    <row r="12" spans="2:8" ht="15" hidden="1" customHeight="1" thickBot="1">
      <c r="B12" s="3" t="s">
        <v>7</v>
      </c>
      <c r="C12" s="4"/>
      <c r="G12" s="5"/>
      <c r="H12" s="6"/>
    </row>
    <row r="13" spans="2:8" ht="14.25" hidden="1">
      <c r="B13" s="7"/>
      <c r="C13" s="8"/>
      <c r="G13" s="9" t="s">
        <v>8</v>
      </c>
      <c r="H13" s="10">
        <f>'[6]расчет '!$C$18+'[6]расчет '!$C$23</f>
        <v>1213.3846153846152</v>
      </c>
    </row>
    <row r="14" spans="2:8" ht="14.25">
      <c r="B14" s="7"/>
      <c r="C14" s="8"/>
      <c r="G14" s="11"/>
      <c r="H14" s="8"/>
    </row>
    <row r="15" spans="2:8" ht="28.5">
      <c r="B15" s="12" t="s">
        <v>9</v>
      </c>
      <c r="C15" s="13"/>
      <c r="G15" s="14" t="s">
        <v>9</v>
      </c>
      <c r="H15" s="13"/>
    </row>
    <row r="16" spans="2:8" ht="14.25">
      <c r="B16" s="15" t="s">
        <v>10</v>
      </c>
      <c r="C16" s="13"/>
      <c r="G16" s="11" t="s">
        <v>11</v>
      </c>
      <c r="H16" s="16"/>
    </row>
    <row r="17" spans="1:9" ht="14.25">
      <c r="B17" s="15" t="s">
        <v>12</v>
      </c>
      <c r="C17" s="13"/>
      <c r="G17" s="14" t="s">
        <v>13</v>
      </c>
      <c r="H17" s="13"/>
    </row>
    <row r="18" spans="1:9" ht="14.25">
      <c r="B18" s="15" t="s">
        <v>14</v>
      </c>
      <c r="C18" s="13"/>
      <c r="G18" s="11" t="s">
        <v>15</v>
      </c>
      <c r="H18" s="13"/>
    </row>
    <row r="19" spans="1:9" ht="14.25">
      <c r="B19" s="15" t="s">
        <v>16</v>
      </c>
      <c r="C19" s="13"/>
      <c r="G19" s="11" t="s">
        <v>17</v>
      </c>
      <c r="H19" s="13"/>
    </row>
    <row r="20" spans="1:9" ht="15" thickBot="1">
      <c r="B20" s="17" t="s">
        <v>18</v>
      </c>
      <c r="C20" s="18"/>
      <c r="G20" s="11" t="s">
        <v>19</v>
      </c>
      <c r="H20" s="13"/>
    </row>
    <row r="21" spans="1:9" ht="15.75" thickBot="1">
      <c r="B21" s="19" t="s">
        <v>20</v>
      </c>
      <c r="C21" s="20"/>
      <c r="G21" s="21" t="s">
        <v>21</v>
      </c>
      <c r="H21" s="18"/>
    </row>
    <row r="22" spans="1:9" ht="15.75" thickBot="1">
      <c r="B22" s="22" t="s">
        <v>22</v>
      </c>
      <c r="C22" s="23"/>
      <c r="G22" s="19" t="s">
        <v>20</v>
      </c>
      <c r="H22" s="24"/>
    </row>
    <row r="23" spans="1:9" ht="16.5" thickBot="1">
      <c r="A23" s="25"/>
      <c r="B23" s="26" t="s">
        <v>23</v>
      </c>
      <c r="C23" s="24"/>
      <c r="G23" s="27" t="s">
        <v>24</v>
      </c>
      <c r="H23" s="28"/>
    </row>
    <row r="24" spans="1:9" ht="15.75" thickBot="1">
      <c r="G24" s="26" t="s">
        <v>23</v>
      </c>
      <c r="H24" s="24"/>
    </row>
    <row r="25" spans="1:9" ht="15.75">
      <c r="B25" s="51" t="s">
        <v>3</v>
      </c>
      <c r="C25" s="51"/>
      <c r="D25" s="29"/>
    </row>
    <row r="26" spans="1:9" ht="15.75">
      <c r="B26" s="61" t="s">
        <v>25</v>
      </c>
      <c r="C26" s="61"/>
      <c r="D26" s="29"/>
      <c r="G26" s="53" t="s">
        <v>4</v>
      </c>
      <c r="H26" s="53"/>
      <c r="I26" s="30"/>
    </row>
    <row r="27" spans="1:9" ht="15.75">
      <c r="B27" s="61" t="s">
        <v>47</v>
      </c>
      <c r="C27" s="61"/>
      <c r="D27" s="29"/>
      <c r="G27" s="60" t="s">
        <v>49</v>
      </c>
      <c r="H27" s="60"/>
      <c r="I27" s="30"/>
    </row>
    <row r="28" spans="1:9" ht="15.75" customHeight="1">
      <c r="B28" s="62" t="s">
        <v>44</v>
      </c>
      <c r="C28" s="63"/>
      <c r="G28" s="60"/>
      <c r="H28" s="60"/>
      <c r="I28" s="31"/>
    </row>
    <row r="29" spans="1:9" ht="15.75" customHeight="1" thickBot="1">
      <c r="B29" s="32"/>
      <c r="C29" s="33"/>
      <c r="G29" s="60"/>
      <c r="H29" s="60"/>
    </row>
    <row r="30" spans="1:9" ht="16.5" customHeight="1" thickBot="1">
      <c r="B30" s="34" t="s">
        <v>5</v>
      </c>
      <c r="C30" s="34" t="s">
        <v>6</v>
      </c>
      <c r="G30" s="66"/>
      <c r="H30" s="66"/>
    </row>
    <row r="31" spans="1:9" ht="14.25">
      <c r="B31" s="35"/>
      <c r="C31" s="35"/>
      <c r="G31" s="58" t="s">
        <v>5</v>
      </c>
      <c r="H31" s="56" t="s">
        <v>6</v>
      </c>
    </row>
    <row r="32" spans="1:9" ht="30" customHeight="1" thickBot="1">
      <c r="B32" s="36" t="s">
        <v>26</v>
      </c>
      <c r="C32" s="37"/>
      <c r="G32" s="59"/>
      <c r="H32" s="57"/>
    </row>
    <row r="33" spans="1:8" ht="14.25">
      <c r="B33" s="15" t="s">
        <v>27</v>
      </c>
      <c r="C33" s="40"/>
      <c r="G33" s="38"/>
      <c r="H33" s="39"/>
    </row>
    <row r="34" spans="1:8" ht="13.5" customHeight="1">
      <c r="B34" s="15" t="s">
        <v>28</v>
      </c>
      <c r="C34" s="40"/>
      <c r="G34" s="14" t="s">
        <v>9</v>
      </c>
      <c r="H34" s="41"/>
    </row>
    <row r="35" spans="1:8" ht="14.25">
      <c r="B35" s="15" t="s">
        <v>29</v>
      </c>
      <c r="C35" s="40"/>
      <c r="G35" s="11" t="s">
        <v>11</v>
      </c>
      <c r="H35" s="41"/>
    </row>
    <row r="36" spans="1:8" ht="28.5">
      <c r="B36" s="12" t="s">
        <v>30</v>
      </c>
      <c r="C36" s="40"/>
      <c r="G36" s="14" t="s">
        <v>13</v>
      </c>
      <c r="H36" s="41"/>
    </row>
    <row r="37" spans="1:8" ht="14.25">
      <c r="B37" s="15" t="s">
        <v>32</v>
      </c>
      <c r="C37" s="40"/>
      <c r="G37" s="11" t="s">
        <v>31</v>
      </c>
      <c r="H37" s="41"/>
    </row>
    <row r="38" spans="1:8" ht="15" thickBot="1">
      <c r="B38" s="15" t="s">
        <v>15</v>
      </c>
      <c r="C38" s="40"/>
      <c r="G38" s="42" t="s">
        <v>33</v>
      </c>
      <c r="H38" s="43"/>
    </row>
    <row r="39" spans="1:8" ht="15.75" thickBot="1">
      <c r="B39" s="15" t="s">
        <v>34</v>
      </c>
      <c r="C39" s="40"/>
      <c r="G39" s="19" t="s">
        <v>20</v>
      </c>
      <c r="H39" s="44"/>
    </row>
    <row r="40" spans="1:8" ht="14.25">
      <c r="B40" s="45" t="s">
        <v>20</v>
      </c>
      <c r="C40" s="40"/>
      <c r="G40" s="27" t="s">
        <v>35</v>
      </c>
      <c r="H40" s="28"/>
    </row>
    <row r="41" spans="1:8" ht="14.25">
      <c r="B41" s="46" t="s">
        <v>36</v>
      </c>
      <c r="C41" s="47"/>
      <c r="G41" s="50" t="s">
        <v>45</v>
      </c>
    </row>
    <row r="42" spans="1:8" ht="15.75" hidden="1" thickBot="1">
      <c r="B42" s="48" t="s">
        <v>20</v>
      </c>
      <c r="C42" s="44"/>
      <c r="G42" s="26" t="s">
        <v>23</v>
      </c>
      <c r="H42" s="24"/>
    </row>
    <row r="43" spans="1:8" ht="15" thickBot="1">
      <c r="B43" s="22" t="s">
        <v>22</v>
      </c>
      <c r="C43" s="23"/>
    </row>
    <row r="44" spans="1:8" ht="15.75" thickBot="1">
      <c r="B44" s="26" t="s">
        <v>23</v>
      </c>
      <c r="C44" s="24"/>
    </row>
    <row r="45" spans="1:8" ht="15">
      <c r="F45" s="32" t="s">
        <v>37</v>
      </c>
      <c r="H45" s="32" t="s">
        <v>38</v>
      </c>
    </row>
    <row r="46" spans="1:8" ht="15">
      <c r="A46" s="32" t="s">
        <v>37</v>
      </c>
      <c r="C46" s="32" t="s">
        <v>38</v>
      </c>
      <c r="F46" s="32"/>
      <c r="H46" s="32"/>
    </row>
    <row r="47" spans="1:8" ht="15">
      <c r="A47" s="32"/>
      <c r="C47" s="32"/>
      <c r="F47" s="32" t="s">
        <v>39</v>
      </c>
      <c r="H47" s="32" t="s">
        <v>40</v>
      </c>
    </row>
    <row r="48" spans="1:8" ht="15">
      <c r="A48" s="32" t="s">
        <v>39</v>
      </c>
      <c r="C48" s="32" t="s">
        <v>40</v>
      </c>
    </row>
    <row r="50" spans="5:5">
      <c r="E50" s="2" t="s">
        <v>41</v>
      </c>
    </row>
  </sheetData>
  <mergeCells count="16">
    <mergeCell ref="B26:C26"/>
    <mergeCell ref="B27:C27"/>
    <mergeCell ref="G31:G32"/>
    <mergeCell ref="H31:H32"/>
    <mergeCell ref="G26:H26"/>
    <mergeCell ref="G27:H30"/>
    <mergeCell ref="B10:B11"/>
    <mergeCell ref="C10:C11"/>
    <mergeCell ref="G10:G11"/>
    <mergeCell ref="H10:H11"/>
    <mergeCell ref="B25:C25"/>
    <mergeCell ref="B6:C6"/>
    <mergeCell ref="G6:H6"/>
    <mergeCell ref="B7:C7"/>
    <mergeCell ref="B8:C8"/>
    <mergeCell ref="G7:H9"/>
  </mergeCells>
  <printOptions horizontalCentered="1"/>
  <pageMargins left="1.4960629921259843" right="0.31496062992125984" top="0.35433070866141736" bottom="0.35433070866141736" header="0.31496062992125984" footer="0.31496062992125984"/>
  <pageSetup paperSize="9" scale="85" orientation="portrait" r:id="rId1"/>
  <colBreaks count="1" manualBreakCount="1">
    <brk id="5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Белов Александр Анатольевич</cp:lastModifiedBy>
  <dcterms:created xsi:type="dcterms:W3CDTF">2014-12-23T10:44:34Z</dcterms:created>
  <dcterms:modified xsi:type="dcterms:W3CDTF">2015-06-15T02:04:37Z</dcterms:modified>
</cp:coreProperties>
</file>